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45" windowWidth="14805" windowHeight="807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28" i="1"/>
  <c r="D14"/>
  <c r="D9"/>
  <c r="D36" l="1"/>
</calcChain>
</file>

<file path=xl/sharedStrings.xml><?xml version="1.0" encoding="utf-8"?>
<sst xmlns="http://schemas.openxmlformats.org/spreadsheetml/2006/main" count="60" uniqueCount="60">
  <si>
    <t>Приложение №1</t>
  </si>
  <si>
    <t>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</si>
  <si>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</si>
  <si>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Пени по налогу  на  доходы  физических  лиц  с   доходов,  источником которых является налоговый агент,  за   исключением   доходов, в отношении  которых  исчисление  и  уплата  налога  осуществляются  в соответствии  со  статьями  227,  227.1  и   228  Налогового кодекса Российской Федерации</t>
  </si>
  <si>
    <t>1 01 02010 01 1000 110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</si>
  <si>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</si>
  <si>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1 01 02030 01 1000 110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</si>
  <si>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</si>
  <si>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</si>
  <si>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</si>
  <si>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1 03 02251 01 0000 110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</si>
  <si>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</si>
  <si>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Пени по налогу на имущество физических лиц, взимаемый  по ставкам, применяемым к объектам налогообложения, расположенным в границах поселений</t>
  </si>
  <si>
    <t>1 06 01030 10 1000 110</t>
  </si>
  <si>
    <t>1 06 01030 10 2100 110</t>
  </si>
  <si>
    <t xml:space="preserve">Земельный налог с организаций, обладающих земельным участком, расположенным в границах сельских поселений </t>
  </si>
  <si>
    <t>1 06 06033 10 1000 110</t>
  </si>
  <si>
    <t>1 06 06033 10 2100 110</t>
  </si>
  <si>
    <t>Земельный налог с физических лиц, обладающих земельным участком, расположенным в границах сельских поселений</t>
  </si>
  <si>
    <t>1 06 06043 10 1000 110</t>
  </si>
  <si>
    <t>1 06 06043 10 2100 110</t>
  </si>
  <si>
    <t>Дотации бюджетам сельских поселений на выравнивание бюджетной обеспеченности из бюджетов муниципальных районов</t>
  </si>
  <si>
    <t>2 02 16001 10 0000 150</t>
  </si>
  <si>
    <t>Прочие субсидии бюджетам сельских поселений</t>
  </si>
  <si>
    <t>2 02 29999 10 0000 150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</si>
  <si>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</si>
  <si>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2 02 35118 10 0000 150</t>
  </si>
  <si>
    <t>ИТОГО:</t>
  </si>
  <si>
    <t>Прочие безвозмездные поступления в бюджеты сельских поселений</t>
  </si>
  <si>
    <t>2 07 05030 10 0000 150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</si>
  <si>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</si>
  <si>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1  03 02261 01 0000 110</t>
  </si>
  <si>
    <t xml:space="preserve">муниципального района Ставропольский Самарской области </t>
  </si>
  <si>
    <t xml:space="preserve">Код главного администратора </t>
  </si>
  <si>
    <t xml:space="preserve">Код вида, подвида, классификации операций сектора государтсвенного управления, относящихся к доходам бюджета </t>
  </si>
  <si>
    <t xml:space="preserve">Наименование источника </t>
  </si>
  <si>
    <t xml:space="preserve">Исполнено, тыс. рублей </t>
  </si>
  <si>
    <t xml:space="preserve">Федеральное казначейство </t>
  </si>
  <si>
    <t xml:space="preserve">Федеральная налоговая служба </t>
  </si>
  <si>
    <t xml:space="preserve">Пени по земельному налогу с организаций, обладающих земельным участком, расположенным в границах сельских поселений </t>
  </si>
  <si>
    <t>Налог  на  доходы  физических  лиц  с   доходов,  источником которых является налоговый агент,  за   исключением   доходов, в отношении  которых  исчисление  и  уплата  налога осуществляются  в соответствии  со  статьями  227,  227.1  и   228  Налогового кодекса Российской Федерации</t>
  </si>
  <si>
    <t>1 01 02010 01 2100 110</t>
  </si>
  <si>
    <t xml:space="preserve">Пени по земельному налогу с физических лиц, обладающих земельным участком, расположенным в границах сельских поселений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</si>
  <si>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</si>
  <si>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1 01 02030 01 2100 110</t>
  </si>
  <si>
    <t xml:space="preserve">к Решению Собрания представителей сельского поселения Нижнее Санчелеево </t>
  </si>
  <si>
    <t xml:space="preserve">Доходы бюджета сельского поселения Нижнее Санчелеево муниципального района Ставропольский Самарской области за 2021 год по кодам классификации доходов бюджета в разрезе главных администраторов доходов бюджета сельского поселения Нижнее Санчелеево муниципального района Ставропольский Самарской области </t>
  </si>
  <si>
    <t>Администрация сельского поселения Нижнее Санчелеево муниципального района Ставропольский Самарской области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</si>
  <si>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</si>
  <si>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1 01 02020 01 1000 110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</si>
  <si>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(сумма платежа (перерасчеты, недоимка и задолженность по соответствующему платежу, в том числе по отмененному)</t>
  </si>
  <si>
    <t>1 01 02080 01 1000 110</t>
  </si>
  <si>
    <t>Штрафы по земельному налогу с организаций, обладающих земельным участком, расположенным в границах сельских поселений</t>
  </si>
  <si>
    <t>1 06 06033 10 3000 110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</si>
  <si>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</si>
  <si>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1 11 09045 10 0000 120</t>
  </si>
  <si>
    <t>Прочие доходы от компенсации затрат бюджетов сельских поселений</t>
  </si>
  <si>
    <t>1 13 02995 10 0000 130</t>
  </si>
  <si>
    <t>Субсидии бюджетам сельских поселений на обеспечение комплексного развития сельских территорий</t>
  </si>
  <si>
    <t>2 02 25576 10 0000 150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</si>
</sst>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4" fillId="0" borderId="0"/>
    <xf numFmtId="0" fontId="5" fillId="0" borderId="0"/>
    <xf numFmtId="0" fontId="6" fillId="0" borderId="0"/>
  </cellStyleXfs>
  <cellXfs count="3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3" fontId="1" fillId="0" borderId="0" xfId="0" applyNumberFormat="1" applyFont="1" applyAlignment="1">
      <alignment horizontal="right"/>
    </xf>
    <xf numFmtId="3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3" fontId="0" fillId="0" borderId="0" xfId="0" applyNumberFormat="1"/>
    <xf numFmtId="3" fontId="3" fillId="0" borderId="1" xfId="0" applyNumberFormat="1" applyFont="1" applyBorder="1" applyAlignment="1">
      <alignment horizontal="center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top" wrapText="1"/>
      <protection hidden="1"/>
    </xf>
    <xf numFmtId="0" fontId="2" fillId="0" borderId="1" xfId="2" applyNumberFormat="1" applyFont="1" applyFill="1" applyBorder="1" applyAlignment="1" applyProtection="1">
      <alignment horizontal="center" vertical="center"/>
      <protection hidden="1"/>
    </xf>
    <xf numFmtId="0" fontId="2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2" applyNumberFormat="1" applyFont="1" applyFill="1" applyBorder="1" applyAlignment="1" applyProtection="1">
      <alignment horizontal="center" vertical="top" wrapText="1"/>
      <protection hidden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top" wrapText="1"/>
      <protection hidden="1"/>
    </xf>
    <xf numFmtId="3" fontId="1" fillId="0" borderId="4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3" fontId="3" fillId="0" borderId="8" xfId="0" applyNumberFormat="1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3" xfId="2"/>
    <cellStyle name="Обычный 4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6"/>
  <sheetViews>
    <sheetView tabSelected="1" workbookViewId="0">
      <selection activeCell="C39" sqref="C39"/>
    </sheetView>
  </sheetViews>
  <sheetFormatPr defaultRowHeight="15"/>
  <cols>
    <col min="1" max="1" width="12.28515625" customWidth="1"/>
    <col min="2" max="2" width="33.140625" customWidth="1"/>
    <col min="3" max="3" width="39.5703125" customWidth="1"/>
    <col min="4" max="4" width="33.85546875" style="14" customWidth="1"/>
    <col min="5" max="5" width="0.140625" customWidth="1"/>
    <col min="6" max="16" width="9.140625" hidden="1" customWidth="1"/>
  </cols>
  <sheetData>
    <row r="1" spans="1:16" ht="49.5" customHeight="1">
      <c r="A1" s="1"/>
      <c r="B1" s="1"/>
      <c r="C1" s="23" t="s">
        <v>0</v>
      </c>
      <c r="D1" s="23"/>
    </row>
    <row r="2" spans="1:16" ht="15.75">
      <c r="A2" s="1"/>
      <c r="B2" s="28" t="s">
        <v>45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</row>
    <row r="3" spans="1:16" ht="15.75">
      <c r="A3" s="1"/>
      <c r="B3" s="28" t="s">
        <v>32</v>
      </c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</row>
    <row r="4" spans="1:16" ht="15.75">
      <c r="A4" s="1"/>
      <c r="B4" s="6"/>
      <c r="C4" s="6"/>
      <c r="D4" s="10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ht="15.75">
      <c r="A5" s="29" t="s">
        <v>46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6"/>
      <c r="P5" s="6"/>
    </row>
    <row r="6" spans="1:16" ht="56.25" customHeight="1">
      <c r="A6" s="29"/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6"/>
      <c r="P6" s="6"/>
    </row>
    <row r="7" spans="1:16" ht="15.75">
      <c r="A7" s="1"/>
      <c r="B7" s="1"/>
      <c r="C7" s="1"/>
      <c r="D7" s="10"/>
      <c r="E7" s="1"/>
      <c r="F7" s="1"/>
      <c r="G7" s="1"/>
      <c r="H7" s="1"/>
      <c r="I7" s="1"/>
      <c r="J7" s="1"/>
      <c r="K7" s="1"/>
      <c r="L7" s="1"/>
      <c r="M7" s="1"/>
      <c r="N7" s="1"/>
    </row>
    <row r="8" spans="1:16" ht="84" customHeight="1">
      <c r="A8" s="7" t="s">
        <v>33</v>
      </c>
      <c r="B8" s="7" t="s">
        <v>34</v>
      </c>
      <c r="C8" s="7" t="s">
        <v>35</v>
      </c>
      <c r="D8" s="11" t="s">
        <v>36</v>
      </c>
      <c r="E8" s="1"/>
      <c r="F8" s="1"/>
      <c r="G8" s="1"/>
      <c r="H8" s="1"/>
      <c r="I8" s="1"/>
      <c r="J8" s="1"/>
      <c r="K8" s="1"/>
      <c r="L8" s="1"/>
      <c r="M8" s="1"/>
      <c r="N8" s="1"/>
    </row>
    <row r="9" spans="1:16" ht="15.75">
      <c r="A9" s="4">
        <v>100</v>
      </c>
      <c r="B9" s="24" t="s">
        <v>37</v>
      </c>
      <c r="C9" s="25"/>
      <c r="D9" s="15">
        <f>D10+D11+D12+D13</f>
        <v>1257</v>
      </c>
      <c r="E9" s="1"/>
      <c r="F9" s="1"/>
      <c r="G9" s="1"/>
      <c r="H9" s="1"/>
      <c r="I9" s="1"/>
      <c r="J9" s="1"/>
      <c r="K9" s="1"/>
      <c r="L9" s="1"/>
      <c r="M9" s="1"/>
      <c r="N9" s="1"/>
    </row>
    <row r="10" spans="1:16" ht="198.75" customHeight="1">
      <c r="A10" s="2">
        <v>100</v>
      </c>
      <c r="B10" s="2" t="s">
        <v>1</v>
      </c>
      <c r="C10" s="8" t="s">
        <v>2</v>
      </c>
      <c r="D10" s="12">
        <v>580</v>
      </c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6" ht="223.5" customHeight="1">
      <c r="A11" s="2">
        <v>100</v>
      </c>
      <c r="B11" s="3" t="s">
        <v>8</v>
      </c>
      <c r="C11" s="8" t="s">
        <v>7</v>
      </c>
      <c r="D11" s="12">
        <v>4</v>
      </c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6" ht="189" customHeight="1">
      <c r="A12" s="2">
        <v>100</v>
      </c>
      <c r="B12" s="3" t="s">
        <v>10</v>
      </c>
      <c r="C12" s="8" t="s">
        <v>9</v>
      </c>
      <c r="D12" s="12">
        <v>772</v>
      </c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6" ht="195" customHeight="1">
      <c r="A13" s="2">
        <v>100</v>
      </c>
      <c r="B13" s="3" t="s">
        <v>31</v>
      </c>
      <c r="C13" s="8" t="s">
        <v>30</v>
      </c>
      <c r="D13" s="12">
        <v>-99</v>
      </c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6" ht="15.75">
      <c r="A14" s="5">
        <v>182</v>
      </c>
      <c r="B14" s="26" t="s">
        <v>38</v>
      </c>
      <c r="C14" s="27"/>
      <c r="D14" s="13">
        <f>D15+D16+D17+D18+D19+D20+D21+D22+D23+D24+D25+D26+D27</f>
        <v>13534</v>
      </c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6" ht="153" customHeight="1">
      <c r="A15" s="2">
        <v>182</v>
      </c>
      <c r="B15" s="3" t="s">
        <v>4</v>
      </c>
      <c r="C15" s="9" t="s">
        <v>40</v>
      </c>
      <c r="D15" s="12">
        <v>5387</v>
      </c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6" ht="159" customHeight="1">
      <c r="A16" s="2">
        <v>182</v>
      </c>
      <c r="B16" s="16" t="s">
        <v>41</v>
      </c>
      <c r="C16" s="17" t="s">
        <v>3</v>
      </c>
      <c r="D16" s="12">
        <v>4</v>
      </c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 ht="192" customHeight="1">
      <c r="A17" s="2">
        <v>182</v>
      </c>
      <c r="B17" s="18" t="s">
        <v>49</v>
      </c>
      <c r="C17" s="20" t="s">
        <v>48</v>
      </c>
      <c r="D17" s="12">
        <v>5</v>
      </c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 ht="141.75">
      <c r="A18" s="2">
        <v>182</v>
      </c>
      <c r="B18" s="3" t="s">
        <v>6</v>
      </c>
      <c r="C18" s="9" t="s">
        <v>5</v>
      </c>
      <c r="D18" s="12">
        <v>18</v>
      </c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ht="94.5">
      <c r="A19" s="2">
        <v>182</v>
      </c>
      <c r="B19" s="18" t="s">
        <v>44</v>
      </c>
      <c r="C19" s="19" t="s">
        <v>43</v>
      </c>
      <c r="D19" s="12">
        <v>1</v>
      </c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ht="236.25">
      <c r="A20" s="2">
        <v>182</v>
      </c>
      <c r="B20" s="16" t="s">
        <v>51</v>
      </c>
      <c r="C20" s="17" t="s">
        <v>50</v>
      </c>
      <c r="D20" s="12">
        <v>9</v>
      </c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ht="69" customHeight="1">
      <c r="A21" s="2">
        <v>182</v>
      </c>
      <c r="B21" s="3" t="s">
        <v>13</v>
      </c>
      <c r="C21" s="9" t="s">
        <v>11</v>
      </c>
      <c r="D21" s="12">
        <v>1046</v>
      </c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ht="78.75">
      <c r="A22" s="2">
        <v>182</v>
      </c>
      <c r="B22" s="3" t="s">
        <v>14</v>
      </c>
      <c r="C22" s="9" t="s">
        <v>12</v>
      </c>
      <c r="D22" s="12">
        <v>4</v>
      </c>
      <c r="E22" s="1"/>
      <c r="F22" s="1"/>
      <c r="G22" s="1"/>
      <c r="H22" s="1"/>
      <c r="I22" s="1"/>
      <c r="J22" s="1"/>
      <c r="K22" s="1"/>
      <c r="L22" s="1"/>
      <c r="M22" s="1"/>
      <c r="N22" s="1"/>
    </row>
    <row r="23" spans="1:14" ht="63">
      <c r="A23" s="2">
        <v>182</v>
      </c>
      <c r="B23" s="3" t="s">
        <v>16</v>
      </c>
      <c r="C23" s="9" t="s">
        <v>15</v>
      </c>
      <c r="D23" s="12">
        <v>3226</v>
      </c>
      <c r="E23" s="1"/>
      <c r="F23" s="1"/>
      <c r="G23" s="1"/>
      <c r="H23" s="1"/>
      <c r="I23" s="1"/>
      <c r="J23" s="1"/>
      <c r="K23" s="1"/>
      <c r="L23" s="1"/>
      <c r="M23" s="1"/>
      <c r="N23" s="1"/>
    </row>
    <row r="24" spans="1:14" ht="63">
      <c r="A24" s="2">
        <v>182</v>
      </c>
      <c r="B24" s="3" t="s">
        <v>17</v>
      </c>
      <c r="C24" s="9" t="s">
        <v>39</v>
      </c>
      <c r="D24" s="12">
        <v>46</v>
      </c>
      <c r="E24" s="1"/>
      <c r="F24" s="1"/>
      <c r="G24" s="1"/>
      <c r="H24" s="1"/>
      <c r="I24" s="1"/>
      <c r="J24" s="1"/>
      <c r="K24" s="1"/>
      <c r="L24" s="1"/>
      <c r="M24" s="1"/>
      <c r="N24" s="1"/>
    </row>
    <row r="25" spans="1:14" ht="73.5" customHeight="1">
      <c r="A25" s="2">
        <v>182</v>
      </c>
      <c r="B25" s="16" t="s">
        <v>53</v>
      </c>
      <c r="C25" s="17" t="s">
        <v>52</v>
      </c>
      <c r="D25" s="12">
        <v>-1</v>
      </c>
      <c r="E25" s="1"/>
      <c r="F25" s="1"/>
      <c r="G25" s="1"/>
      <c r="H25" s="1"/>
      <c r="I25" s="1"/>
      <c r="J25" s="1"/>
      <c r="K25" s="1"/>
      <c r="L25" s="1"/>
      <c r="M25" s="1"/>
      <c r="N25" s="1"/>
    </row>
    <row r="26" spans="1:14" ht="66.75" customHeight="1">
      <c r="A26" s="2">
        <v>182</v>
      </c>
      <c r="B26" s="3" t="s">
        <v>19</v>
      </c>
      <c r="C26" s="9" t="s">
        <v>18</v>
      </c>
      <c r="D26" s="12">
        <v>3754</v>
      </c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1:14" ht="63">
      <c r="A27" s="2">
        <v>182</v>
      </c>
      <c r="B27" s="3" t="s">
        <v>20</v>
      </c>
      <c r="C27" s="9" t="s">
        <v>42</v>
      </c>
      <c r="D27" s="12">
        <v>35</v>
      </c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1:14" ht="52.5" customHeight="1">
      <c r="A28" s="5">
        <v>446</v>
      </c>
      <c r="B28" s="21" t="s">
        <v>47</v>
      </c>
      <c r="C28" s="22"/>
      <c r="D28" s="13">
        <f>D29+D30+D31+D32+D33+D34+D35</f>
        <v>3451</v>
      </c>
      <c r="E28" s="1"/>
      <c r="F28" s="1"/>
      <c r="G28" s="1"/>
      <c r="H28" s="1"/>
      <c r="I28" s="1"/>
      <c r="J28" s="1"/>
      <c r="K28" s="1"/>
      <c r="L28" s="1"/>
      <c r="M28" s="1"/>
      <c r="N28" s="1"/>
    </row>
    <row r="29" spans="1:14" ht="133.5" customHeight="1">
      <c r="A29" s="2">
        <v>446</v>
      </c>
      <c r="B29" s="16" t="s">
        <v>55</v>
      </c>
      <c r="C29" s="17" t="s">
        <v>54</v>
      </c>
      <c r="D29" s="12">
        <v>54</v>
      </c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1:14" ht="37.5" customHeight="1">
      <c r="A30" s="2">
        <v>446</v>
      </c>
      <c r="B30" s="16" t="s">
        <v>57</v>
      </c>
      <c r="C30" s="17" t="s">
        <v>56</v>
      </c>
      <c r="D30" s="12">
        <v>26</v>
      </c>
      <c r="E30" s="1"/>
      <c r="F30" s="1"/>
      <c r="G30" s="1"/>
      <c r="H30" s="1"/>
      <c r="I30" s="1"/>
      <c r="J30" s="1"/>
      <c r="K30" s="1"/>
      <c r="L30" s="1"/>
      <c r="M30" s="1"/>
      <c r="N30" s="1"/>
    </row>
    <row r="31" spans="1:14" ht="63">
      <c r="A31" s="2">
        <v>446</v>
      </c>
      <c r="B31" s="3" t="s">
        <v>22</v>
      </c>
      <c r="C31" s="9" t="s">
        <v>21</v>
      </c>
      <c r="D31" s="12">
        <v>63</v>
      </c>
    </row>
    <row r="32" spans="1:14" ht="70.5" customHeight="1">
      <c r="A32" s="2">
        <v>446</v>
      </c>
      <c r="B32" s="16" t="s">
        <v>59</v>
      </c>
      <c r="C32" s="17" t="s">
        <v>58</v>
      </c>
      <c r="D32" s="12">
        <v>1990</v>
      </c>
    </row>
    <row r="33" spans="1:4" ht="31.5">
      <c r="A33" s="2">
        <v>446</v>
      </c>
      <c r="B33" s="3" t="s">
        <v>24</v>
      </c>
      <c r="C33" s="9" t="s">
        <v>23</v>
      </c>
      <c r="D33" s="12">
        <v>847</v>
      </c>
    </row>
    <row r="34" spans="1:4" ht="78.75">
      <c r="A34" s="2">
        <v>446</v>
      </c>
      <c r="B34" s="3" t="s">
        <v>26</v>
      </c>
      <c r="C34" s="9" t="s">
        <v>25</v>
      </c>
      <c r="D34" s="12">
        <v>237</v>
      </c>
    </row>
    <row r="35" spans="1:4" ht="32.25" thickBot="1">
      <c r="A35" s="30">
        <v>446</v>
      </c>
      <c r="B35" s="31" t="s">
        <v>29</v>
      </c>
      <c r="C35" s="32" t="s">
        <v>28</v>
      </c>
      <c r="D35" s="33">
        <v>234</v>
      </c>
    </row>
    <row r="36" spans="1:4" ht="16.5" thickBot="1">
      <c r="A36" s="34" t="s">
        <v>27</v>
      </c>
      <c r="B36" s="35"/>
      <c r="C36" s="36"/>
      <c r="D36" s="37">
        <f>D9+D28+D14</f>
        <v>18242</v>
      </c>
    </row>
  </sheetData>
  <mergeCells count="8">
    <mergeCell ref="B28:C28"/>
    <mergeCell ref="A36:C36"/>
    <mergeCell ref="C1:D1"/>
    <mergeCell ref="B9:C9"/>
    <mergeCell ref="B14:C14"/>
    <mergeCell ref="B2:P2"/>
    <mergeCell ref="B3:P3"/>
    <mergeCell ref="A5:N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2022-03-18T07:14:10Z</dcterms:modified>
</cp:coreProperties>
</file>